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https://crisisresponsenetwork.sharepoint.com/sites/RFPsGrants-SMI-SEDEligibilityDeterminationRFP2022/Shared Documents/SMI - SED Eligibility Determination RFP 2022/RFP 2022 Documents/Submission and Signed Documents/Part B/"/>
    </mc:Choice>
  </mc:AlternateContent>
  <xr:revisionPtr revIDLastSave="306" documentId="11_9899C3F233B8D3390AEA477EF236F969314054D1" xr6:coauthVersionLast="47" xr6:coauthVersionMax="47" xr10:uidLastSave="{AA6C6DDA-EAC1-4142-881D-F53578DADD37}"/>
  <bookViews>
    <workbookView xWindow="28680" yWindow="-120" windowWidth="29040" windowHeight="15840" activeTab="1" xr2:uid="{00000000-000D-0000-FFFF-FFFF00000000}"/>
  </bookViews>
  <sheets>
    <sheet name="SMI-Pricing Schedule Template " sheetId="2" r:id="rId1"/>
    <sheet name="SMI-Detailed Budget" sheetId="4" r:id="rId2"/>
  </sheets>
  <externalReferences>
    <externalReference r:id="rId3"/>
  </externalReferences>
  <definedNames>
    <definedName name="BHS_Admin" localSheetId="1">#REF!</definedName>
    <definedName name="BHS_Admin" localSheetId="0">#REF!</definedName>
    <definedName name="BHS_Admin">#REF!</definedName>
    <definedName name="DynamicQueryQRY" localSheetId="1">[1]DynamicQueryQRY!#REF!</definedName>
    <definedName name="DynamicQueryQRY" localSheetId="0">[1]DynamicQueryQRY!#REF!</definedName>
    <definedName name="DynamicQueryQRY">[1]DynamicQueryQRY!#REF!</definedName>
    <definedName name="LastYr_Rates" localSheetId="1">#REF!</definedName>
    <definedName name="LastYr_Rates" localSheetId="0">#REF!</definedName>
    <definedName name="LastYr_Rates">#REF!</definedName>
    <definedName name="Lookup_RBHA" localSheetId="1">#REF!</definedName>
    <definedName name="Lookup_RBHA" localSheetId="0">#REF!</definedName>
    <definedName name="Lookup_RBHA">#REF!</definedName>
    <definedName name="_xlnm.Print_Area" localSheetId="1">'SMI-Detailed Budget'!$B$1:$E$71</definedName>
    <definedName name="_xlnm.Print_Area" localSheetId="0">'SMI-Pricing Schedule Template '!$B$1:$C$6</definedName>
    <definedName name="Switch" localSheetId="1">#REF!</definedName>
    <definedName name="Switch" localSheetId="0">#REF!</definedName>
    <definedName name="Switch">#REF!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D44" i="4"/>
  <c r="D32" i="4" s="1"/>
  <c r="D33" i="4" s="1"/>
  <c r="C13" i="4" s="1"/>
  <c r="C44" i="4"/>
  <c r="C32" i="4" s="1"/>
  <c r="C33" i="4" s="1"/>
  <c r="D25" i="4"/>
  <c r="C25" i="4"/>
</calcChain>
</file>

<file path=xl/sharedStrings.xml><?xml version="1.0" encoding="utf-8"?>
<sst xmlns="http://schemas.openxmlformats.org/spreadsheetml/2006/main" count="52" uniqueCount="52">
  <si>
    <t>SMI Determination Pricing Schedule</t>
  </si>
  <si>
    <t>SMI Determination/ Removal of  Designation Annual Budget Grand Total (See Detailed Budget Template Tab)</t>
  </si>
  <si>
    <t xml:space="preserve">Divide by 7,667 annual SMI Determinations/Removal of Designation </t>
  </si>
  <si>
    <t>Rate per SMI Determination/Removal of Designation to be bid</t>
  </si>
  <si>
    <t>Detailed SMI Determination/Removal of Designation Budget</t>
  </si>
  <si>
    <t>Budget</t>
  </si>
  <si>
    <t>SMI Determination/ Removal of Designation Annual Budget</t>
  </si>
  <si>
    <t>Please provide assumptions and major items included to develop each line below of the SMI Determination/Removal of Designation Budget:</t>
  </si>
  <si>
    <t>Personal Services</t>
  </si>
  <si>
    <t>See Personal Services Budget Assumptions below.</t>
  </si>
  <si>
    <t>Employee Related Services</t>
  </si>
  <si>
    <t>Professional Fees</t>
  </si>
  <si>
    <t>Occupancy Expense</t>
  </si>
  <si>
    <t>Equipment and Technology</t>
  </si>
  <si>
    <t>Insurance and Depreciation</t>
  </si>
  <si>
    <t>Other Operating Expense</t>
  </si>
  <si>
    <t>Indirect or Administration</t>
  </si>
  <si>
    <t>Grand Total</t>
  </si>
  <si>
    <t>Personal Service Budget Assumptions</t>
  </si>
  <si>
    <t>Number of Staff (FTE)</t>
  </si>
  <si>
    <t>Total Salary</t>
  </si>
  <si>
    <t>Key Personnel</t>
  </si>
  <si>
    <t>Chief Medical Officer</t>
  </si>
  <si>
    <t>Grievance and Appeal Administrator</t>
  </si>
  <si>
    <t>Program Director</t>
  </si>
  <si>
    <t>Program Training Coordinator</t>
  </si>
  <si>
    <t>Psychiatrist(s)</t>
  </si>
  <si>
    <t xml:space="preserve">Psychologist(s) </t>
  </si>
  <si>
    <t>Registered Nurse Practitioner(s)</t>
  </si>
  <si>
    <t>Tribal Liaison</t>
  </si>
  <si>
    <t>Total Key Personnel</t>
  </si>
  <si>
    <t>Other Personnel</t>
  </si>
  <si>
    <t>Program Leadership</t>
  </si>
  <si>
    <t>SMI Eligibility Staff</t>
  </si>
  <si>
    <t>Grievance Staff</t>
  </si>
  <si>
    <t>Information Technology Staff</t>
  </si>
  <si>
    <t>Administrative Staff</t>
  </si>
  <si>
    <t>Total Additional Personnel (see below)</t>
  </si>
  <si>
    <t>Total Other Personnel</t>
  </si>
  <si>
    <t>Add Additional Personnel Titles as needed:</t>
  </si>
  <si>
    <t>Total</t>
  </si>
  <si>
    <t>Note 1: Yellow highlighted cells require input.  Gray highlighted cells contain a formula.</t>
  </si>
  <si>
    <t>Note 2: Data from Data Supplement should be used to calculate costs assumed for this bid.  Additional cost considerations should be made for SMI Determinations, SMI Removal of Designation, and SMI appeals that are in progress as of September 30, 2023 that will be  the responsibility of the awarded contractor. This information can be estimated using the data contained in the Data Supplement.</t>
  </si>
  <si>
    <t>Please provide any additional assumptions not listed above that were used to develop the SMI Determination/Removal of Designation Budget:</t>
  </si>
  <si>
    <t>Benefits include projected inflation increase (estimated @ 4.3% per year)</t>
  </si>
  <si>
    <t xml:space="preserve">Information technology staffing allocation includes business intelligence staff as well as IT support staff. </t>
  </si>
  <si>
    <t>Wages are based on current staff salaries and are reviewed annually and increased proportionate to fair market rates</t>
  </si>
  <si>
    <t xml:space="preserve">Professional fees includes legal expenses, vendor and professional certification fees </t>
  </si>
  <si>
    <t>Equipment and Technology identified by position includes laptops, docking stations, monitors, headsets, software licenses etc.</t>
  </si>
  <si>
    <t xml:space="preserve">Occupancy costs uses an allocation methodology of the shared proportion of costs amongst all Solari programs based on FTEs allocated to SMI/SED program </t>
  </si>
  <si>
    <t xml:space="preserve">Insurance and Depreciation uses an allocation methodology of the proportion of costs amongst all Solari programs based on FTEs allocated to SMI/SED program </t>
  </si>
  <si>
    <t>Other Operating Expenses include: IT infrastructure systems, office expenses, meetings, conferences and training, travel, program support, recruitment expenses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</si>
</sst>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quot;$&quot;* #,##0_);_(&quot;$&quot;* \(#,##0\);_(&quot;$&quot;* &quot;-&quot;??_);_(@_)"/>
    <numFmt numFmtId="165" formatCode="_(* #,##0.0_);_(* \(#,##0.0\);_(* &quot;-&quot;??_);_(@_)"/>
    <numFmt numFmtId="166" formatCode="&quot;$&quot;#,##0\ ;\(&quot;$&quot;#,##0\)"/>
    <numFmt numFmtId="167" formatCode="_(* #,##0_);_(* \(#,##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0"/>
      <name val="Arial"/>
      <family val="2"/>
    </font>
    <font>
      <sz val="12"/>
      <name val="Arial"/>
      <family val="2"/>
    </font>
    <font>
      <sz val="10"/>
      <color indexed="8"/>
      <name val="Arial"/>
      <family val="2"/>
    </font>
    <font>
      <sz val="11"/>
      <color theme="1"/>
      <name val="Calibri"/>
      <family val="2"/>
    </font>
    <font>
      <b/>
      <sz val="11"/>
      <color theme="0"/>
      <name val="Calibri"/>
      <family val="2"/>
      <scheme val="minor"/>
    </font>
    <font>
      <b/>
      <sz val="18"/>
      <color theme="1"/>
      <name val="Calibri"/>
      <family val="2"/>
      <scheme val="minor"/>
    </font>
    <font>
      <b/>
      <sz val="11"/>
      <color rgb="FF000000"/>
      <name val="Calibri"/>
      <family val="2"/>
      <scheme val="minor"/>
    </font>
    <font>
      <b/>
      <sz val="11"/>
      <color theme="1"/>
      <name val="Calibri"/>
      <family val="2"/>
    </font>
    <font>
      <b/>
      <sz val="16"/>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FFFFCC"/>
      </patternFill>
    </fill>
    <fill>
      <patternFill patternType="solid">
        <fgColor theme="4" tint="-0.249977111117893"/>
        <bgColor indexed="64"/>
      </patternFill>
    </fill>
    <fill>
      <patternFill patternType="solid">
        <fgColor theme="0" tint="-0.14999847407452621"/>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rgb="FF000000"/>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0" fontId="3" fillId="0" borderId="0"/>
    <xf numFmtId="0" fontId="3" fillId="0" borderId="0"/>
    <xf numFmtId="0" fontId="4" fillId="0" borderId="0"/>
    <xf numFmtId="9" fontId="4" fillId="0" borderId="0" applyFont="0" applyFill="0" applyBorder="0" applyAlignment="0" applyProtection="0"/>
    <xf numFmtId="0" fontId="6" fillId="0" borderId="0" applyNumberFormat="0" applyBorder="0" applyAlignment="0"/>
    <xf numFmtId="0" fontId="1" fillId="4" borderId="5" applyNumberFormat="0" applyFont="0" applyAlignment="0" applyProtection="0"/>
  </cellStyleXfs>
  <cellXfs count="79">
    <xf numFmtId="0" fontId="0" fillId="0" borderId="0" xfId="0"/>
    <xf numFmtId="0" fontId="0" fillId="0" borderId="1" xfId="0" applyBorder="1"/>
    <xf numFmtId="0" fontId="0" fillId="0" borderId="2" xfId="0" applyBorder="1"/>
    <xf numFmtId="0" fontId="0" fillId="0" borderId="3" xfId="0" applyBorder="1"/>
    <xf numFmtId="0" fontId="0" fillId="0" borderId="0" xfId="0" applyAlignment="1">
      <alignment wrapText="1"/>
    </xf>
    <xf numFmtId="9" fontId="0" fillId="0" borderId="0" xfId="3" applyFont="1" applyBorder="1"/>
    <xf numFmtId="0" fontId="0" fillId="0" borderId="0" xfId="0" applyAlignment="1">
      <alignment horizontal="center"/>
    </xf>
    <xf numFmtId="0" fontId="7" fillId="0" borderId="0" xfId="0" applyFont="1" applyAlignment="1">
      <alignment horizontal="left" wrapText="1"/>
    </xf>
    <xf numFmtId="0" fontId="2" fillId="0" borderId="6" xfId="0" applyFont="1" applyBorder="1"/>
    <xf numFmtId="164" fontId="0" fillId="6" borderId="9" xfId="2" applyNumberFormat="1" applyFont="1" applyFill="1" applyBorder="1" applyProtection="1">
      <protection locked="0"/>
    </xf>
    <xf numFmtId="0" fontId="10" fillId="3" borderId="10" xfId="0" applyFont="1" applyFill="1" applyBorder="1"/>
    <xf numFmtId="164" fontId="0" fillId="4" borderId="11" xfId="13" applyNumberFormat="1" applyFont="1" applyBorder="1" applyProtection="1">
      <protection locked="0"/>
    </xf>
    <xf numFmtId="0" fontId="0" fillId="4" borderId="9" xfId="13" applyFont="1" applyBorder="1" applyAlignment="1">
      <alignment wrapText="1"/>
    </xf>
    <xf numFmtId="0" fontId="0" fillId="4" borderId="11" xfId="13" applyFont="1" applyBorder="1" applyAlignment="1">
      <alignment wrapText="1"/>
    </xf>
    <xf numFmtId="0" fontId="0" fillId="4" borderId="11" xfId="13" applyFont="1" applyBorder="1"/>
    <xf numFmtId="0" fontId="0" fillId="0" borderId="7" xfId="0" applyBorder="1"/>
    <xf numFmtId="164" fontId="0" fillId="4" borderId="12" xfId="13" applyNumberFormat="1" applyFont="1" applyBorder="1" applyProtection="1">
      <protection locked="0"/>
    </xf>
    <xf numFmtId="0" fontId="0" fillId="4" borderId="12" xfId="13" applyFont="1" applyBorder="1" applyAlignment="1">
      <alignment wrapText="1"/>
    </xf>
    <xf numFmtId="0" fontId="2" fillId="6" borderId="13" xfId="0" applyFont="1" applyFill="1" applyBorder="1" applyAlignment="1">
      <alignment horizontal="right"/>
    </xf>
    <xf numFmtId="164" fontId="2" fillId="6" borderId="14" xfId="2" applyNumberFormat="1" applyFont="1" applyFill="1" applyBorder="1" applyProtection="1"/>
    <xf numFmtId="0" fontId="8" fillId="5" borderId="1" xfId="0" applyFont="1" applyFill="1" applyBorder="1" applyAlignment="1">
      <alignment horizontal="center"/>
    </xf>
    <xf numFmtId="0" fontId="8" fillId="5" borderId="14" xfId="0" applyFont="1" applyFill="1" applyBorder="1" applyAlignment="1">
      <alignment horizontal="center" vertical="center" wrapText="1"/>
    </xf>
    <xf numFmtId="0" fontId="8" fillId="5" borderId="15" xfId="0" applyFont="1" applyFill="1" applyBorder="1" applyAlignment="1">
      <alignment horizontal="center"/>
    </xf>
    <xf numFmtId="0" fontId="2" fillId="0" borderId="1" xfId="0" applyFont="1" applyBorder="1"/>
    <xf numFmtId="0" fontId="0" fillId="0" borderId="15" xfId="0" applyBorder="1"/>
    <xf numFmtId="0" fontId="0" fillId="0" borderId="3" xfId="0" applyBorder="1" applyAlignment="1">
      <alignment horizontal="left" indent="2"/>
    </xf>
    <xf numFmtId="165" fontId="0" fillId="4" borderId="4" xfId="13" applyNumberFormat="1" applyFont="1" applyBorder="1" applyProtection="1">
      <protection locked="0"/>
    </xf>
    <xf numFmtId="164" fontId="0" fillId="4" borderId="16" xfId="13" applyNumberFormat="1" applyFont="1" applyBorder="1" applyProtection="1">
      <protection locked="0"/>
    </xf>
    <xf numFmtId="165" fontId="0" fillId="4" borderId="17" xfId="13" applyNumberFormat="1" applyFont="1" applyBorder="1" applyProtection="1">
      <protection locked="0"/>
    </xf>
    <xf numFmtId="164" fontId="0" fillId="4" borderId="18" xfId="13" applyNumberFormat="1" applyFont="1" applyBorder="1" applyProtection="1">
      <protection locked="0"/>
    </xf>
    <xf numFmtId="165" fontId="2" fillId="6" borderId="19" xfId="1" applyNumberFormat="1" applyFont="1" applyFill="1" applyBorder="1"/>
    <xf numFmtId="164" fontId="2" fillId="6" borderId="20" xfId="2" applyNumberFormat="1" applyFont="1" applyFill="1" applyBorder="1"/>
    <xf numFmtId="165" fontId="0" fillId="0" borderId="2" xfId="1" applyNumberFormat="1" applyFont="1" applyBorder="1"/>
    <xf numFmtId="164" fontId="0" fillId="0" borderId="15" xfId="2" applyNumberFormat="1" applyFont="1" applyBorder="1"/>
    <xf numFmtId="165" fontId="0" fillId="6" borderId="21" xfId="1" applyNumberFormat="1" applyFont="1" applyFill="1" applyBorder="1" applyProtection="1">
      <protection locked="0"/>
    </xf>
    <xf numFmtId="164" fontId="0" fillId="6" borderId="16" xfId="2" applyNumberFormat="1" applyFont="1" applyFill="1" applyBorder="1" applyProtection="1">
      <protection locked="0"/>
    </xf>
    <xf numFmtId="0" fontId="2" fillId="0" borderId="22" xfId="0" applyFont="1" applyBorder="1"/>
    <xf numFmtId="0" fontId="0" fillId="0" borderId="23" xfId="0" applyBorder="1"/>
    <xf numFmtId="0" fontId="0" fillId="0" borderId="24" xfId="0" applyBorder="1"/>
    <xf numFmtId="0" fontId="0" fillId="4" borderId="25" xfId="13" applyFont="1" applyBorder="1" applyProtection="1">
      <protection locked="0"/>
    </xf>
    <xf numFmtId="0" fontId="0" fillId="4" borderId="26" xfId="13" applyFont="1" applyBorder="1" applyProtection="1">
      <protection locked="0"/>
    </xf>
    <xf numFmtId="0" fontId="0" fillId="4" borderId="27" xfId="13" applyFont="1" applyBorder="1" applyProtection="1">
      <protection locked="0"/>
    </xf>
    <xf numFmtId="0" fontId="0" fillId="4" borderId="28" xfId="13" applyFont="1" applyBorder="1" applyProtection="1">
      <protection locked="0"/>
    </xf>
    <xf numFmtId="0" fontId="0" fillId="4" borderId="4" xfId="13" applyFont="1" applyBorder="1" applyProtection="1">
      <protection locked="0"/>
    </xf>
    <xf numFmtId="0" fontId="0" fillId="4" borderId="16" xfId="13" applyFont="1" applyBorder="1" applyProtection="1">
      <protection locked="0"/>
    </xf>
    <xf numFmtId="0" fontId="0" fillId="4" borderId="29" xfId="13" applyFont="1" applyBorder="1" applyProtection="1">
      <protection locked="0"/>
    </xf>
    <xf numFmtId="0" fontId="0" fillId="4" borderId="30" xfId="13" applyFont="1" applyBorder="1" applyProtection="1">
      <protection locked="0"/>
    </xf>
    <xf numFmtId="0" fontId="0" fillId="4" borderId="31" xfId="13" applyFont="1" applyBorder="1" applyProtection="1">
      <protection locked="0"/>
    </xf>
    <xf numFmtId="0" fontId="2" fillId="6" borderId="7" xfId="0" applyFont="1" applyFill="1" applyBorder="1" applyAlignment="1">
      <alignment horizontal="right"/>
    </xf>
    <xf numFmtId="165" fontId="2" fillId="6" borderId="32" xfId="1" applyNumberFormat="1" applyFont="1" applyFill="1" applyBorder="1"/>
    <xf numFmtId="164" fontId="2" fillId="6" borderId="33" xfId="2" applyNumberFormat="1" applyFont="1" applyFill="1" applyBorder="1"/>
    <xf numFmtId="164" fontId="2" fillId="0" borderId="14" xfId="2" applyNumberFormat="1" applyFont="1" applyBorder="1" applyProtection="1"/>
    <xf numFmtId="44" fontId="2" fillId="0" borderId="8" xfId="2" applyFont="1" applyFill="1" applyBorder="1" applyProtection="1"/>
    <xf numFmtId="167" fontId="2" fillId="0" borderId="14" xfId="1" applyNumberFormat="1" applyFont="1" applyBorder="1" applyAlignment="1" applyProtection="1">
      <alignment horizontal="center"/>
    </xf>
    <xf numFmtId="0" fontId="12" fillId="0" borderId="0" xfId="0" applyFont="1" applyAlignment="1">
      <alignment horizontal="center"/>
    </xf>
    <xf numFmtId="0" fontId="0" fillId="0" borderId="28" xfId="0" applyBorder="1" applyAlignment="1">
      <alignment horizontal="center" wrapText="1"/>
    </xf>
    <xf numFmtId="0" fontId="0" fillId="0" borderId="4" xfId="0" applyBorder="1" applyAlignment="1">
      <alignment horizontal="center" wrapText="1"/>
    </xf>
    <xf numFmtId="0" fontId="0" fillId="0" borderId="16"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0" fillId="0" borderId="31" xfId="0" applyBorder="1" applyAlignment="1">
      <alignment horizontal="center" wrapText="1"/>
    </xf>
    <xf numFmtId="0" fontId="2" fillId="0" borderId="0" xfId="0" applyFont="1"/>
    <xf numFmtId="0" fontId="9" fillId="0" borderId="0" xfId="0" applyFont="1" applyAlignment="1">
      <alignment horizontal="center"/>
    </xf>
    <xf numFmtId="0" fontId="8" fillId="5" borderId="1"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6"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0" borderId="34" xfId="13" applyFont="1" applyFill="1" applyBorder="1" applyAlignment="1">
      <alignment horizontal="left"/>
    </xf>
    <xf numFmtId="0" fontId="2" fillId="0" borderId="35" xfId="13" applyFont="1" applyFill="1" applyBorder="1" applyAlignment="1">
      <alignment horizontal="left"/>
    </xf>
    <xf numFmtId="0" fontId="2" fillId="0" borderId="36" xfId="13" applyFont="1" applyFill="1" applyBorder="1" applyAlignment="1">
      <alignment horizontal="left"/>
    </xf>
    <xf numFmtId="0" fontId="11" fillId="2" borderId="1" xfId="0" applyFont="1" applyFill="1" applyBorder="1" applyAlignment="1">
      <alignment horizontal="left" wrapText="1"/>
    </xf>
    <xf numFmtId="0" fontId="11" fillId="2" borderId="2" xfId="0" applyFont="1" applyFill="1" applyBorder="1" applyAlignment="1">
      <alignment horizontal="left" wrapText="1"/>
    </xf>
    <xf numFmtId="0" fontId="11" fillId="2" borderId="15" xfId="0" applyFont="1" applyFill="1" applyBorder="1" applyAlignment="1">
      <alignment horizontal="left" wrapText="1"/>
    </xf>
    <xf numFmtId="0" fontId="11" fillId="2" borderId="7" xfId="0" applyFont="1" applyFill="1" applyBorder="1" applyAlignment="1">
      <alignment horizontal="left" wrapText="1"/>
    </xf>
    <xf numFmtId="0" fontId="11" fillId="2" borderId="37" xfId="0" applyFont="1" applyFill="1" applyBorder="1" applyAlignment="1">
      <alignment horizontal="left" wrapText="1"/>
    </xf>
    <xf numFmtId="0" fontId="11" fillId="2" borderId="38" xfId="0" applyFont="1" applyFill="1" applyBorder="1" applyAlignment="1">
      <alignment horizontal="left" wrapText="1"/>
    </xf>
    <xf numFmtId="0" fontId="0" fillId="0" borderId="39" xfId="0" applyBorder="1" applyAlignment="1">
      <alignment horizontal="left" wrapText="1"/>
    </xf>
    <xf numFmtId="0" fontId="0" fillId="0" borderId="40" xfId="0" applyBorder="1" applyAlignment="1">
      <alignment horizontal="left" wrapText="1"/>
    </xf>
    <xf numFmtId="0" fontId="0" fillId="0" borderId="41" xfId="0" applyBorder="1" applyAlignment="1">
      <alignment horizontal="left" wrapText="1"/>
    </xf>
  </cellXfs>
  <cellStyles count="14">
    <cellStyle name="Comma" xfId="1" builtinId="3"/>
    <cellStyle name="Comma 2" xfId="4" xr:uid="{00000000-0005-0000-0000-000001000000}"/>
    <cellStyle name="Comma 3" xfId="5" xr:uid="{00000000-0005-0000-0000-000002000000}"/>
    <cellStyle name="Comma0" xfId="6" xr:uid="{00000000-0005-0000-0000-000003000000}"/>
    <cellStyle name="Currency" xfId="2" builtinId="4"/>
    <cellStyle name="Currency0" xfId="7" xr:uid="{00000000-0005-0000-0000-000005000000}"/>
    <cellStyle name="Normal" xfId="0" builtinId="0"/>
    <cellStyle name="Normal 2" xfId="8" xr:uid="{00000000-0005-0000-0000-000007000000}"/>
    <cellStyle name="Normal 3" xfId="9" xr:uid="{00000000-0005-0000-0000-000008000000}"/>
    <cellStyle name="Normal 4" xfId="10" xr:uid="{00000000-0005-0000-0000-000009000000}"/>
    <cellStyle name="Note" xfId="13" builtinId="10"/>
    <cellStyle name="Percent" xfId="3" builtinId="5"/>
    <cellStyle name="Percent 2" xfId="11" xr:uid="{00000000-0005-0000-0000-00000B000000}"/>
    <cellStyle name="STYLE1"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hs.azdhs.gov/BHS/MemberMonths/Shared%20Documents/FY%2012%20T19%20Eligible%20Member%20Month%20Counts%20-%20June%20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ynamicQueryQRY"/>
      <sheetName val="All TXIX With CMDP"/>
      <sheetName val="TXIX Without CMDP"/>
      <sheetName val="All TXIX CMDP"/>
      <sheetName val="TXIX as of May 2012"/>
      <sheetName val="TXX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
  <sheetViews>
    <sheetView showGridLines="0" zoomScaleNormal="100" workbookViewId="0">
      <selection activeCell="E24" sqref="E24"/>
    </sheetView>
  </sheetViews>
  <sheetFormatPr defaultRowHeight="14.5" x14ac:dyDescent="0.35"/>
  <cols>
    <col min="1" max="1" width="3.1796875" customWidth="1"/>
    <col min="2" max="2" width="42.54296875" customWidth="1"/>
    <col min="3" max="3" width="15.7265625" customWidth="1"/>
    <col min="4" max="4" width="3.26953125" customWidth="1"/>
    <col min="5" max="5" width="13.26953125" bestFit="1" customWidth="1"/>
    <col min="6" max="6" width="12.1796875" bestFit="1" customWidth="1"/>
  </cols>
  <sheetData>
    <row r="1" spans="1:4" x14ac:dyDescent="0.35">
      <c r="A1" s="1"/>
      <c r="D1" s="2"/>
    </row>
    <row r="2" spans="1:4" ht="21" x14ac:dyDescent="0.5">
      <c r="A2" s="3"/>
      <c r="B2" s="54" t="s">
        <v>0</v>
      </c>
      <c r="C2" s="54"/>
    </row>
    <row r="3" spans="1:4" ht="15" thickBot="1" x14ac:dyDescent="0.4">
      <c r="A3" s="3"/>
      <c r="B3" s="6"/>
      <c r="C3" s="6"/>
    </row>
    <row r="4" spans="1:4" ht="65.5" customHeight="1" x14ac:dyDescent="0.35">
      <c r="A4" s="3"/>
      <c r="B4" s="21" t="s">
        <v>1</v>
      </c>
      <c r="C4" s="51">
        <v>4330716.2661899049</v>
      </c>
    </row>
    <row r="5" spans="1:4" ht="48" customHeight="1" x14ac:dyDescent="0.35">
      <c r="A5" s="3"/>
      <c r="B5" s="21" t="s">
        <v>2</v>
      </c>
      <c r="C5" s="53">
        <v>7667</v>
      </c>
    </row>
    <row r="6" spans="1:4" ht="63" customHeight="1" x14ac:dyDescent="0.35">
      <c r="A6" s="3"/>
      <c r="B6" s="21" t="s">
        <v>3</v>
      </c>
      <c r="C6" s="52">
        <f>+C4/C5</f>
        <v>564.85147596059801</v>
      </c>
    </row>
    <row r="7" spans="1:4" x14ac:dyDescent="0.35">
      <c r="A7" s="3"/>
      <c r="C7" s="5"/>
    </row>
  </sheetData>
  <mergeCells count="1">
    <mergeCell ref="B2:C2"/>
  </mergeCells>
  <printOptions horizontalCentered="1"/>
  <pageMargins left="0.2" right="0.25" top="1.25" bottom="0.5" header="0.3" footer="0.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5D050-60F7-4957-BD31-E04A2A914AF1}">
  <sheetPr>
    <pageSetUpPr fitToPage="1"/>
  </sheetPr>
  <dimension ref="A1:K71"/>
  <sheetViews>
    <sheetView showGridLines="0" tabSelected="1" topLeftCell="A24" zoomScale="110" zoomScaleNormal="110" workbookViewId="0">
      <selection activeCell="A58" sqref="A58"/>
    </sheetView>
  </sheetViews>
  <sheetFormatPr defaultRowHeight="14.5" x14ac:dyDescent="0.35"/>
  <cols>
    <col min="1" max="1" width="3.1796875" customWidth="1"/>
    <col min="2" max="2" width="42.54296875" customWidth="1"/>
    <col min="3" max="3" width="15.54296875" customWidth="1"/>
    <col min="4" max="4" width="18.54296875" bestFit="1" customWidth="1"/>
    <col min="5" max="5" width="175.26953125" customWidth="1"/>
  </cols>
  <sheetData>
    <row r="1" spans="1:5" ht="23.5" x14ac:dyDescent="0.55000000000000004">
      <c r="A1" s="1"/>
      <c r="B1" s="62" t="s">
        <v>4</v>
      </c>
      <c r="C1" s="62"/>
      <c r="D1" s="62"/>
      <c r="E1" s="62"/>
    </row>
    <row r="2" spans="1:5" ht="15" thickBot="1" x14ac:dyDescent="0.4">
      <c r="A2" s="3"/>
      <c r="B2" s="6"/>
      <c r="C2" s="6"/>
      <c r="D2" s="6"/>
    </row>
    <row r="3" spans="1:5" ht="75.75" customHeight="1" x14ac:dyDescent="0.35">
      <c r="A3" s="3"/>
      <c r="B3" s="63" t="s">
        <v>5</v>
      </c>
      <c r="C3" s="65" t="s">
        <v>6</v>
      </c>
    </row>
    <row r="4" spans="1:5" ht="15" thickBot="1" x14ac:dyDescent="0.4">
      <c r="A4" s="3"/>
      <c r="B4" s="64"/>
      <c r="C4" s="66"/>
      <c r="E4" s="8" t="s">
        <v>7</v>
      </c>
    </row>
    <row r="5" spans="1:5" ht="15" thickBot="1" x14ac:dyDescent="0.4">
      <c r="A5" s="3"/>
      <c r="B5" s="1" t="s">
        <v>8</v>
      </c>
      <c r="C5" s="9">
        <v>2589264.8533212803</v>
      </c>
      <c r="E5" s="10" t="s">
        <v>9</v>
      </c>
    </row>
    <row r="6" spans="1:5" x14ac:dyDescent="0.35">
      <c r="A6" s="3"/>
      <c r="B6" s="3" t="s">
        <v>10</v>
      </c>
      <c r="C6" s="11">
        <v>650991.21333032008</v>
      </c>
      <c r="E6" s="12" t="s">
        <v>46</v>
      </c>
    </row>
    <row r="7" spans="1:5" x14ac:dyDescent="0.35">
      <c r="A7" s="3"/>
      <c r="B7" s="3" t="s">
        <v>11</v>
      </c>
      <c r="C7" s="11">
        <v>43000</v>
      </c>
      <c r="E7" s="13" t="s">
        <v>44</v>
      </c>
    </row>
    <row r="8" spans="1:5" x14ac:dyDescent="0.35">
      <c r="A8" s="3"/>
      <c r="B8" s="3" t="s">
        <v>12</v>
      </c>
      <c r="C8" s="11">
        <v>73873.87000000001</v>
      </c>
      <c r="E8" s="13" t="s">
        <v>47</v>
      </c>
    </row>
    <row r="9" spans="1:5" x14ac:dyDescent="0.35">
      <c r="A9" s="3"/>
      <c r="B9" s="3" t="s">
        <v>13</v>
      </c>
      <c r="C9" s="11">
        <v>81936.505000000005</v>
      </c>
      <c r="E9" s="14" t="s">
        <v>49</v>
      </c>
    </row>
    <row r="10" spans="1:5" x14ac:dyDescent="0.35">
      <c r="A10" s="3"/>
      <c r="B10" s="3" t="s">
        <v>14</v>
      </c>
      <c r="C10" s="11">
        <v>50832.208000000006</v>
      </c>
      <c r="E10" s="13" t="s">
        <v>48</v>
      </c>
    </row>
    <row r="11" spans="1:5" x14ac:dyDescent="0.35">
      <c r="A11" s="3"/>
      <c r="B11" s="3" t="s">
        <v>15</v>
      </c>
      <c r="C11" s="11">
        <v>308975.26805884228</v>
      </c>
      <c r="E11" s="13" t="s">
        <v>50</v>
      </c>
    </row>
    <row r="12" spans="1:5" x14ac:dyDescent="0.35">
      <c r="A12" s="3"/>
      <c r="B12" s="15" t="s">
        <v>16</v>
      </c>
      <c r="C12" s="16">
        <v>531842.34847946197</v>
      </c>
      <c r="E12" s="17" t="s">
        <v>51</v>
      </c>
    </row>
    <row r="13" spans="1:5" ht="15" thickBot="1" x14ac:dyDescent="0.4">
      <c r="A13" s="3"/>
      <c r="B13" s="18" t="s">
        <v>17</v>
      </c>
      <c r="C13" s="19">
        <f>SUM(C5:C12)</f>
        <v>4330716.2661899049</v>
      </c>
    </row>
    <row r="14" spans="1:5" ht="15" thickBot="1" x14ac:dyDescent="0.4"/>
    <row r="15" spans="1:5" ht="29.5" thickBot="1" x14ac:dyDescent="0.4">
      <c r="B15" s="20" t="s">
        <v>18</v>
      </c>
      <c r="C15" s="21" t="s">
        <v>19</v>
      </c>
      <c r="D15" s="22" t="s">
        <v>20</v>
      </c>
    </row>
    <row r="16" spans="1:5" x14ac:dyDescent="0.35">
      <c r="B16" s="23" t="s">
        <v>21</v>
      </c>
      <c r="C16" s="2"/>
      <c r="D16" s="24"/>
    </row>
    <row r="17" spans="2:4" x14ac:dyDescent="0.35">
      <c r="B17" s="25" t="s">
        <v>22</v>
      </c>
      <c r="C17" s="26">
        <v>0.5</v>
      </c>
      <c r="D17" s="27">
        <v>64073.491299999994</v>
      </c>
    </row>
    <row r="18" spans="2:4" x14ac:dyDescent="0.35">
      <c r="B18" s="25" t="s">
        <v>23</v>
      </c>
      <c r="C18" s="26">
        <v>0.5</v>
      </c>
      <c r="D18" s="27">
        <v>113942.5833</v>
      </c>
    </row>
    <row r="19" spans="2:4" x14ac:dyDescent="0.35">
      <c r="B19" s="25" t="s">
        <v>24</v>
      </c>
      <c r="C19" s="26">
        <v>0.5</v>
      </c>
      <c r="D19" s="27">
        <v>64492.109499999999</v>
      </c>
    </row>
    <row r="20" spans="2:4" x14ac:dyDescent="0.35">
      <c r="B20" s="25" t="s">
        <v>25</v>
      </c>
      <c r="C20" s="26">
        <v>1</v>
      </c>
      <c r="D20" s="27">
        <v>73631.630799999999</v>
      </c>
    </row>
    <row r="21" spans="2:4" x14ac:dyDescent="0.35">
      <c r="B21" s="25" t="s">
        <v>26</v>
      </c>
      <c r="C21" s="26">
        <v>0</v>
      </c>
      <c r="D21" s="27">
        <v>0</v>
      </c>
    </row>
    <row r="22" spans="2:4" x14ac:dyDescent="0.35">
      <c r="B22" s="25" t="s">
        <v>27</v>
      </c>
      <c r="C22" s="26">
        <v>7</v>
      </c>
      <c r="D22" s="27">
        <v>916750.65300000005</v>
      </c>
    </row>
    <row r="23" spans="2:4" x14ac:dyDescent="0.35">
      <c r="B23" s="25" t="s">
        <v>28</v>
      </c>
      <c r="C23" s="26">
        <v>0</v>
      </c>
      <c r="D23" s="27">
        <v>0</v>
      </c>
    </row>
    <row r="24" spans="2:4" ht="15" thickBot="1" x14ac:dyDescent="0.4">
      <c r="B24" s="25" t="s">
        <v>29</v>
      </c>
      <c r="C24" s="28">
        <v>1</v>
      </c>
      <c r="D24" s="29">
        <v>84051.604000000007</v>
      </c>
    </row>
    <row r="25" spans="2:4" ht="15" thickBot="1" x14ac:dyDescent="0.4">
      <c r="B25" s="18" t="s">
        <v>30</v>
      </c>
      <c r="C25" s="30">
        <f>SUM(C17:C24)</f>
        <v>10.5</v>
      </c>
      <c r="D25" s="31">
        <f>SUM(D17:D24)</f>
        <v>1316942.0719000001</v>
      </c>
    </row>
    <row r="26" spans="2:4" x14ac:dyDescent="0.35">
      <c r="B26" s="23" t="s">
        <v>31</v>
      </c>
      <c r="C26" s="32"/>
      <c r="D26" s="33"/>
    </row>
    <row r="27" spans="2:4" x14ac:dyDescent="0.35">
      <c r="B27" s="25" t="s">
        <v>32</v>
      </c>
      <c r="C27" s="26">
        <v>2</v>
      </c>
      <c r="D27" s="27">
        <v>232175.6164</v>
      </c>
    </row>
    <row r="28" spans="2:4" x14ac:dyDescent="0.35">
      <c r="B28" s="25" t="s">
        <v>33</v>
      </c>
      <c r="C28" s="26">
        <v>8</v>
      </c>
      <c r="D28" s="27">
        <v>488107.89299999992</v>
      </c>
    </row>
    <row r="29" spans="2:4" x14ac:dyDescent="0.35">
      <c r="B29" s="25" t="s">
        <v>34</v>
      </c>
      <c r="C29" s="26">
        <v>4</v>
      </c>
      <c r="D29" s="27">
        <v>290575.4852</v>
      </c>
    </row>
    <row r="30" spans="2:4" x14ac:dyDescent="0.35">
      <c r="B30" s="25" t="s">
        <v>35</v>
      </c>
      <c r="C30" s="26">
        <v>3</v>
      </c>
      <c r="D30" s="27">
        <v>261463.78682128069</v>
      </c>
    </row>
    <row r="31" spans="2:4" x14ac:dyDescent="0.35">
      <c r="B31" s="25" t="s">
        <v>36</v>
      </c>
      <c r="C31" s="26">
        <v>0</v>
      </c>
      <c r="D31" s="27">
        <v>0</v>
      </c>
    </row>
    <row r="32" spans="2:4" ht="15" thickBot="1" x14ac:dyDescent="0.4">
      <c r="B32" s="25" t="s">
        <v>37</v>
      </c>
      <c r="C32" s="34">
        <f>C44</f>
        <v>0</v>
      </c>
      <c r="D32" s="35">
        <f>D44</f>
        <v>0</v>
      </c>
    </row>
    <row r="33" spans="2:11" ht="15" thickBot="1" x14ac:dyDescent="0.4">
      <c r="B33" s="18" t="s">
        <v>38</v>
      </c>
      <c r="C33" s="30">
        <f>SUM(C27:C32)</f>
        <v>17</v>
      </c>
      <c r="D33" s="31">
        <f>SUM(D27:D32)</f>
        <v>1272322.7814212805</v>
      </c>
    </row>
    <row r="34" spans="2:11" x14ac:dyDescent="0.35">
      <c r="B34" s="36" t="s">
        <v>39</v>
      </c>
      <c r="C34" s="37"/>
      <c r="D34" s="38"/>
    </row>
    <row r="35" spans="2:11" x14ac:dyDescent="0.35">
      <c r="B35" s="39"/>
      <c r="C35" s="40"/>
      <c r="D35" s="41"/>
    </row>
    <row r="36" spans="2:11" x14ac:dyDescent="0.35">
      <c r="B36" s="42"/>
      <c r="C36" s="43"/>
      <c r="D36" s="44"/>
    </row>
    <row r="37" spans="2:11" x14ac:dyDescent="0.35">
      <c r="B37" s="42"/>
      <c r="C37" s="43"/>
      <c r="D37" s="44"/>
    </row>
    <row r="38" spans="2:11" x14ac:dyDescent="0.35">
      <c r="B38" s="42"/>
      <c r="C38" s="43"/>
      <c r="D38" s="44"/>
    </row>
    <row r="39" spans="2:11" x14ac:dyDescent="0.35">
      <c r="B39" s="42"/>
      <c r="C39" s="43"/>
      <c r="D39" s="44"/>
    </row>
    <row r="40" spans="2:11" x14ac:dyDescent="0.35">
      <c r="B40" s="42"/>
      <c r="C40" s="43"/>
      <c r="D40" s="44"/>
    </row>
    <row r="41" spans="2:11" x14ac:dyDescent="0.35">
      <c r="B41" s="42"/>
      <c r="C41" s="43"/>
      <c r="D41" s="44"/>
    </row>
    <row r="42" spans="2:11" x14ac:dyDescent="0.35">
      <c r="B42" s="42"/>
      <c r="C42" s="43"/>
      <c r="D42" s="44"/>
    </row>
    <row r="43" spans="2:11" ht="15" thickBot="1" x14ac:dyDescent="0.4">
      <c r="B43" s="45"/>
      <c r="C43" s="46"/>
      <c r="D43" s="47"/>
    </row>
    <row r="44" spans="2:11" ht="15" thickBot="1" x14ac:dyDescent="0.4">
      <c r="B44" s="48" t="s">
        <v>40</v>
      </c>
      <c r="C44" s="49">
        <f>SUM(C35:C43)</f>
        <v>0</v>
      </c>
      <c r="D44" s="50">
        <f>SUM(D35:D43)</f>
        <v>0</v>
      </c>
    </row>
    <row r="45" spans="2:11" ht="15" thickBot="1" x14ac:dyDescent="0.4"/>
    <row r="46" spans="2:11" ht="15" thickBot="1" x14ac:dyDescent="0.4">
      <c r="B46" s="67" t="s">
        <v>41</v>
      </c>
      <c r="C46" s="68"/>
      <c r="D46" s="68"/>
      <c r="E46" s="69"/>
    </row>
    <row r="47" spans="2:11" ht="15" customHeight="1" x14ac:dyDescent="0.35">
      <c r="B47" s="70" t="s">
        <v>42</v>
      </c>
      <c r="C47" s="71"/>
      <c r="D47" s="71"/>
      <c r="E47" s="72"/>
      <c r="F47" s="7"/>
      <c r="G47" s="7"/>
      <c r="H47" s="7"/>
      <c r="I47" s="7"/>
      <c r="J47" s="7"/>
      <c r="K47" s="7"/>
    </row>
    <row r="48" spans="2:11" ht="15" thickBot="1" x14ac:dyDescent="0.4">
      <c r="B48" s="73"/>
      <c r="C48" s="74"/>
      <c r="D48" s="74"/>
      <c r="E48" s="75"/>
      <c r="F48" s="7"/>
      <c r="G48" s="7"/>
      <c r="H48" s="7"/>
      <c r="I48" s="7"/>
      <c r="J48" s="7"/>
      <c r="K48" s="7"/>
    </row>
    <row r="49" spans="2:5" x14ac:dyDescent="0.35">
      <c r="C49" s="4"/>
    </row>
    <row r="50" spans="2:5" ht="15" thickBot="1" x14ac:dyDescent="0.4">
      <c r="B50" s="61" t="s">
        <v>43</v>
      </c>
      <c r="C50" s="61"/>
      <c r="D50" s="61"/>
      <c r="E50" s="61"/>
    </row>
    <row r="51" spans="2:5" x14ac:dyDescent="0.35">
      <c r="B51" s="76" t="s">
        <v>45</v>
      </c>
      <c r="C51" s="77"/>
      <c r="D51" s="77"/>
      <c r="E51" s="78"/>
    </row>
    <row r="52" spans="2:5" x14ac:dyDescent="0.35">
      <c r="B52" s="55"/>
      <c r="C52" s="56"/>
      <c r="D52" s="56"/>
      <c r="E52" s="57"/>
    </row>
    <row r="53" spans="2:5" x14ac:dyDescent="0.35">
      <c r="B53" s="55"/>
      <c r="C53" s="56"/>
      <c r="D53" s="56"/>
      <c r="E53" s="57"/>
    </row>
    <row r="54" spans="2:5" x14ac:dyDescent="0.35">
      <c r="B54" s="55"/>
      <c r="C54" s="56"/>
      <c r="D54" s="56"/>
      <c r="E54" s="57"/>
    </row>
    <row r="55" spans="2:5" x14ac:dyDescent="0.35">
      <c r="B55" s="55"/>
      <c r="C55" s="56"/>
      <c r="D55" s="56"/>
      <c r="E55" s="57"/>
    </row>
    <row r="56" spans="2:5" x14ac:dyDescent="0.35">
      <c r="B56" s="55"/>
      <c r="C56" s="56"/>
      <c r="D56" s="56"/>
      <c r="E56" s="57"/>
    </row>
    <row r="57" spans="2:5" x14ac:dyDescent="0.35">
      <c r="B57" s="55"/>
      <c r="C57" s="56"/>
      <c r="D57" s="56"/>
      <c r="E57" s="57"/>
    </row>
    <row r="58" spans="2:5" x14ac:dyDescent="0.35">
      <c r="B58" s="55"/>
      <c r="C58" s="56"/>
      <c r="D58" s="56"/>
      <c r="E58" s="57"/>
    </row>
    <row r="59" spans="2:5" x14ac:dyDescent="0.35">
      <c r="B59" s="55"/>
      <c r="C59" s="56"/>
      <c r="D59" s="56"/>
      <c r="E59" s="57"/>
    </row>
    <row r="60" spans="2:5" x14ac:dyDescent="0.35">
      <c r="B60" s="55"/>
      <c r="C60" s="56"/>
      <c r="D60" s="56"/>
      <c r="E60" s="57"/>
    </row>
    <row r="61" spans="2:5" x14ac:dyDescent="0.35">
      <c r="B61" s="55"/>
      <c r="C61" s="56"/>
      <c r="D61" s="56"/>
      <c r="E61" s="57"/>
    </row>
    <row r="62" spans="2:5" x14ac:dyDescent="0.35">
      <c r="B62" s="55"/>
      <c r="C62" s="56"/>
      <c r="D62" s="56"/>
      <c r="E62" s="57"/>
    </row>
    <row r="63" spans="2:5" x14ac:dyDescent="0.35">
      <c r="B63" s="55"/>
      <c r="C63" s="56"/>
      <c r="D63" s="56"/>
      <c r="E63" s="57"/>
    </row>
    <row r="64" spans="2:5" x14ac:dyDescent="0.35">
      <c r="B64" s="55"/>
      <c r="C64" s="56"/>
      <c r="D64" s="56"/>
      <c r="E64" s="57"/>
    </row>
    <row r="65" spans="2:5" x14ac:dyDescent="0.35">
      <c r="B65" s="55"/>
      <c r="C65" s="56"/>
      <c r="D65" s="56"/>
      <c r="E65" s="57"/>
    </row>
    <row r="66" spans="2:5" x14ac:dyDescent="0.35">
      <c r="B66" s="55"/>
      <c r="C66" s="56"/>
      <c r="D66" s="56"/>
      <c r="E66" s="57"/>
    </row>
    <row r="67" spans="2:5" x14ac:dyDescent="0.35">
      <c r="B67" s="55"/>
      <c r="C67" s="56"/>
      <c r="D67" s="56"/>
      <c r="E67" s="57"/>
    </row>
    <row r="68" spans="2:5" x14ac:dyDescent="0.35">
      <c r="B68" s="55"/>
      <c r="C68" s="56"/>
      <c r="D68" s="56"/>
      <c r="E68" s="57"/>
    </row>
    <row r="69" spans="2:5" x14ac:dyDescent="0.35">
      <c r="B69" s="55"/>
      <c r="C69" s="56"/>
      <c r="D69" s="56"/>
      <c r="E69" s="57"/>
    </row>
    <row r="70" spans="2:5" x14ac:dyDescent="0.35">
      <c r="B70" s="55"/>
      <c r="C70" s="56"/>
      <c r="D70" s="56"/>
      <c r="E70" s="57"/>
    </row>
    <row r="71" spans="2:5" ht="15" thickBot="1" x14ac:dyDescent="0.4">
      <c r="B71" s="58"/>
      <c r="C71" s="59"/>
      <c r="D71" s="59"/>
      <c r="E71" s="60"/>
    </row>
  </sheetData>
  <mergeCells count="27">
    <mergeCell ref="B1:E1"/>
    <mergeCell ref="B3:B4"/>
    <mergeCell ref="C3:C4"/>
    <mergeCell ref="B46:E46"/>
    <mergeCell ref="B47:E48"/>
    <mergeCell ref="B61:E61"/>
    <mergeCell ref="B50:E50"/>
    <mergeCell ref="B51:E51"/>
    <mergeCell ref="B52:E52"/>
    <mergeCell ref="B53:E53"/>
    <mergeCell ref="B54:E54"/>
    <mergeCell ref="B55:E55"/>
    <mergeCell ref="B56:E56"/>
    <mergeCell ref="B57:E57"/>
    <mergeCell ref="B58:E58"/>
    <mergeCell ref="B59:E59"/>
    <mergeCell ref="B60:E60"/>
    <mergeCell ref="B68:E68"/>
    <mergeCell ref="B69:E69"/>
    <mergeCell ref="B70:E70"/>
    <mergeCell ref="B71:E71"/>
    <mergeCell ref="B62:E62"/>
    <mergeCell ref="B63:E63"/>
    <mergeCell ref="B64:E64"/>
    <mergeCell ref="B65:E65"/>
    <mergeCell ref="B66:E66"/>
    <mergeCell ref="B67:E67"/>
  </mergeCells>
  <printOptions horizontalCentered="1"/>
  <pageMargins left="0.45" right="0.45" top="0.75" bottom="0.75" header="0.3" footer="0.3"/>
  <pageSetup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Thomas Matenaer</DisplayName>
        <AccountId>24</AccountId>
        <AccountType/>
      </UserInfo>
      <UserInfo>
        <DisplayName>Julie Shockley</DisplayName>
        <AccountId>6</AccountId>
        <AccountType/>
      </UserInfo>
      <UserInfo>
        <DisplayName>Alexandra Herrera</DisplayName>
        <AccountId>35</AccountId>
        <AccountType/>
      </UserInfo>
      <UserInfo>
        <DisplayName>Beth Brady (She/Her)</DisplayName>
        <AccountId>10</AccountId>
        <AccountType/>
      </UserInfo>
    </SharedWithUsers>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5ABE3-74A8-472B-9812-7BE0B88ECCF3}"/>
</file>

<file path=customXml/itemProps2.xml><?xml version="1.0" encoding="utf-8"?>
<ds:datastoreItem xmlns:ds="http://schemas.openxmlformats.org/officeDocument/2006/customXml" ds:itemID="{15276DB5-8868-4D50-8FE5-4D5632F79AF7}">
  <ds:schemaRefs>
    <ds:schemaRef ds:uri="http://www.w3.org/XML/1998/namespace"/>
    <ds:schemaRef ds:uri="http://schemas.microsoft.com/office/2006/metadata/properties"/>
    <ds:schemaRef ds:uri="http://purl.org/dc/terms/"/>
    <ds:schemaRef ds:uri="2bc64fe0-0aff-4d23-8fa7-ecdb30c8956b"/>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infopath/2007/PartnerControls"/>
    <ds:schemaRef ds:uri="63ad4ce0-9fe4-4201-9dcb-3c9cd8abd736"/>
  </ds:schemaRefs>
</ds:datastoreItem>
</file>

<file path=customXml/itemProps3.xml><?xml version="1.0" encoding="utf-8"?>
<ds:datastoreItem xmlns:ds="http://schemas.openxmlformats.org/officeDocument/2006/customXml" ds:itemID="{0A607B1B-7161-454D-840F-9BED04741A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SMI-Pricing Schedule Template </vt:lpstr>
      <vt:lpstr>SMI-Detailed Budget</vt:lpstr>
      <vt:lpstr>'SMI-Detailed Budget'!Print_Area</vt:lpstr>
      <vt:lpstr>'SMI-Pricing Schedule Template '!Print_Area</vt:lpstr>
    </vt:vector>
  </TitlesOfParts>
  <Manager/>
  <Company>AHCCCS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Layne, Cynthia</dc:creator>
  <cp:keywords/>
  <dc:description/>
  <cp:lastModifiedBy>Alexandra Herrera</cp:lastModifiedBy>
  <cp:revision/>
  <dcterms:created xsi:type="dcterms:W3CDTF">2018-03-05T18:32:53Z</dcterms:created>
  <dcterms:modified xsi:type="dcterms:W3CDTF">2022-12-05T22:50:48Z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1026600</vt:r8>
  </property>
  <property fmtid="{D5CDD505-2E9C-101B-9397-08002B2CF9AE}" pid="4" name="MediaServiceImageTags">
    <vt:lpwstr/>
  </property>
</Properties>
</file>